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AD24" i="1"/>
  <c r="I7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K26"/>
  <c r="W24"/>
  <c r="Q24"/>
  <c r="M24"/>
  <c r="K24"/>
  <c r="BB18"/>
  <c r="BA18"/>
  <c r="AZ18"/>
  <c r="K18"/>
  <c r="S26" l="1"/>
  <c r="S18" s="1"/>
  <c r="U24"/>
  <c r="O71"/>
  <c r="O26" s="1"/>
  <c r="I26"/>
  <c r="I24"/>
  <c r="H24"/>
  <c r="L24"/>
  <c r="N24"/>
  <c r="P24"/>
  <c r="R24"/>
  <c r="T24"/>
  <c r="V24"/>
  <c r="X24"/>
  <c r="X18"/>
  <c r="D71"/>
  <c r="D24" s="1"/>
  <c r="Y71"/>
  <c r="Y24" s="1"/>
  <c r="Z71"/>
  <c r="Z24" s="1"/>
  <c r="AA71"/>
  <c r="AA24" s="1"/>
  <c r="AB71"/>
  <c r="AB24" s="1"/>
  <c r="AC71"/>
  <c r="AC24" s="1"/>
  <c r="C71"/>
  <c r="C26" s="1"/>
  <c r="C18" s="1"/>
  <c r="AD7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E24"/>
  <c r="AE26"/>
  <c r="AE18" s="1"/>
  <c r="C24"/>
  <c r="AJ24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<sst xmlns="http://schemas.openxmlformats.org/spreadsheetml/2006/main" count="2827" uniqueCount="178">
  <si>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</si>
  <si>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</si>
  <si>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</si>
  <si>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</si>
  <si>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</si>
  <si>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</si>
  <si>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</si>
  <si>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</si>
  <si>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</si>
  <si>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</si>
  <si>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</si>
  <si>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</si>
  <si>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</si>
  <si>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</si>
  <si>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</si>
  <si>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</si>
  <si>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</si>
  <si>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</si>
  <si>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</si>
  <si>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</si>
  <si>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</si>
  <si>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</si>
  <si>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</si>
  <si>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</si>
  <si>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</si>
  <si>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</si>
  <si>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</si>
  <si>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</si>
  <si>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</si>
  <si>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</si>
  <si>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</si>
  <si>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</si>
  <si>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</si>
  <si>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</si>
  <si>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</si>
  <si>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</si>
  <si>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</si>
  <si>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</si>
  <si>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</si>
  <si>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</si>
  <si>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</si>
  <si>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</si>
  <si>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</si>
  <si>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</si>
  <si>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</si>
  <si>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</si>
  <si>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</si>
  <si>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</si>
  <si>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</si>
  <si>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</si>
  <si>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</si>
  <si>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</si>
  <si>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</si>
  <si>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</si>
  <si>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</si>
  <si>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</si>
  <si>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</si>
  <si>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</si>
  <si>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</si>
  <si>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</si>
  <si>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</si>
  <si>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</si>
  <si>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</si>
  <si>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</si>
  <si>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</si>
  <si>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</si>
  <si>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</si>
  <si>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</si>
  <si>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</si>
  <si>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</si>
  <si>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</si>
  <si>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</si>
  <si>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</si>
  <si>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</si>
  <si>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</si>
  <si>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</si>
  <si>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</si>
  <si>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</si>
  <si>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</si>
  <si>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</si>
  <si>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</si>
  <si>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</si>
  <si>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</si>
  <si>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</si>
  <si>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</si>
  <si>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</si>
  <si>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</si>
  <si>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</si>
  <si>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</si>
  <si>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</si>
  <si>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</si>
  <si>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</si>
  <si>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</si>
  <si>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</si>
  <si>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</si>
  <si>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</si>
  <si>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</si>
  <si>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</si>
  <si>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</si>
  <si>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</si>
  <si>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</si>
  <si>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</si>
  <si>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</si>
  <si>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</si>
  <si>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</si>
  <si>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</si>
  <si>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</si>
  <si>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</si>
  <si>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</si>
  <si>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</si>
  <si>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</si>
  <si>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</si>
  <si>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</si>
  <si>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</si>
  <si>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</si>
  <si>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</si>
  <si>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</si>
  <si>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</si>
  <si>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</si>
  <si>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</si>
  <si>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</si>
  <si>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</si>
  <si>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</si>
  <si>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</si>
  <si>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</si>
  <si>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</si>
  <si>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</si>
  <si>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</si>
  <si>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</si>
  <si>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</si>
  <si>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</si>
  <si>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</si>
  <si>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</si>
  <si>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</si>
  <si>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</si>
  <si>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</si>
  <si>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</si>
  <si>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</si>
  <si>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</si>
  <si>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</si>
  <si>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</si>
  <si>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</si>
  <si>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</si>
  <si>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</si>
  <si>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</si>
  <si>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</si>
  <si>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</si>
  <si>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</si>
  <si>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</si>
  <si>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</si>
  <si>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</si>
  <si>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</si>
  <si>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</si>
  <si>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</si>
  <si>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</si>
  <si>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</si>
  <si>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</si>
  <si>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</si>
  <si>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</si>
  <si>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</si>
  <si>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</si>
  <si>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</si>
  <si>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</si>
  <si>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</si>
  <si>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</si>
  <si>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</si>
  <si>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</si>
  <si>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</si>
  <si>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</si>
  <si>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</si>
  <si>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</si>
  <si>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2021 год</t>
  </si>
  <si>
    <t>Финансирование капитальных вложений  2021 года, млн. рублей (с НДС)</t>
  </si>
  <si>
    <t>Освоение капитальных вложений 2021 года, млн. рублей (без НДС)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</si>
  <si>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</si>
  <si>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Внешний управляющий МУП "ШГЭС"</t>
  </si>
  <si>
    <t>А.Н. Петров</t>
  </si>
  <si>
    <r>
      <t>Форма 17. Отчет об исполнении основных этапов работ по инвестиционным проектам инвестиционной программы 
за 4</t>
    </r>
    <r>
      <rPr>
        <b/>
        <u/>
        <sz val="14"/>
        <rFont val="Times New Roman"/>
        <family val="1"/>
        <charset val="204"/>
      </rPr>
      <t xml:space="preserve"> квартал 2021 года</t>
    </r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</si>
</sst>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wrapText="1"/>
    </xf>
    <xf numFmtId="0" fontId="78" fillId="0" borderId="0" xfId="0" applyFont="1" applyFill="1" applyAlignment="1"/>
    <xf numFmtId="0" fontId="0" fillId="0" borderId="0" xfId="0" applyFill="1" applyAlignment="1"/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M10" zoomScale="60" zoomScaleNormal="60" workbookViewId="0">
      <selection activeCell="BF50" sqref="BF50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8" t="s">
        <v>177</v>
      </c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30.75" customHeight="1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18.75">
      <c r="A4" s="86" t="s">
        <v>174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2" t="s">
        <v>170</v>
      </c>
      <c r="R5" s="92"/>
      <c r="S5" s="92"/>
      <c r="T5" s="92"/>
      <c r="U5" s="92"/>
      <c r="V5" s="92"/>
      <c r="W5" s="92"/>
      <c r="X5" s="92"/>
      <c r="Y5" s="93"/>
      <c r="Z5" s="93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1" t="s">
        <v>171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87" t="s">
        <v>169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</row>
    <row r="10" spans="1:84" ht="15.75">
      <c r="A10" s="91" t="s">
        <v>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8" t="s">
        <v>4</v>
      </c>
      <c r="B13" s="88" t="s">
        <v>5</v>
      </c>
      <c r="C13" s="88" t="s">
        <v>165</v>
      </c>
      <c r="D13" s="80" t="s">
        <v>172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80" t="s">
        <v>173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2"/>
    </row>
    <row r="14" spans="1:84" ht="15.75">
      <c r="A14" s="89"/>
      <c r="B14" s="89"/>
      <c r="C14" s="89"/>
      <c r="D14" s="32" t="s">
        <v>6</v>
      </c>
      <c r="E14" s="80" t="s">
        <v>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32" t="s">
        <v>6</v>
      </c>
      <c r="AE14" s="80" t="s">
        <v>7</v>
      </c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2"/>
    </row>
    <row r="15" spans="1:84" ht="15.75">
      <c r="A15" s="89"/>
      <c r="B15" s="89"/>
      <c r="C15" s="89"/>
      <c r="D15" s="88" t="s">
        <v>8</v>
      </c>
      <c r="E15" s="80" t="s">
        <v>8</v>
      </c>
      <c r="F15" s="81"/>
      <c r="G15" s="81"/>
      <c r="H15" s="81"/>
      <c r="I15" s="82"/>
      <c r="J15" s="80" t="s">
        <v>9</v>
      </c>
      <c r="K15" s="81"/>
      <c r="L15" s="81"/>
      <c r="M15" s="81"/>
      <c r="N15" s="82"/>
      <c r="O15" s="80" t="s">
        <v>10</v>
      </c>
      <c r="P15" s="81"/>
      <c r="Q15" s="81"/>
      <c r="R15" s="81"/>
      <c r="S15" s="82"/>
      <c r="T15" s="94" t="s">
        <v>11</v>
      </c>
      <c r="U15" s="95"/>
      <c r="V15" s="95"/>
      <c r="W15" s="95"/>
      <c r="X15" s="96"/>
      <c r="Y15" s="94" t="s">
        <v>12</v>
      </c>
      <c r="Z15" s="95"/>
      <c r="AA15" s="95"/>
      <c r="AB15" s="95"/>
      <c r="AC15" s="96"/>
      <c r="AD15" s="88" t="s">
        <v>8</v>
      </c>
      <c r="AE15" s="80" t="s">
        <v>8</v>
      </c>
      <c r="AF15" s="81"/>
      <c r="AG15" s="81"/>
      <c r="AH15" s="81"/>
      <c r="AI15" s="82"/>
      <c r="AJ15" s="80" t="s">
        <v>9</v>
      </c>
      <c r="AK15" s="81"/>
      <c r="AL15" s="81"/>
      <c r="AM15" s="81"/>
      <c r="AN15" s="82"/>
      <c r="AO15" s="80" t="s">
        <v>10</v>
      </c>
      <c r="AP15" s="81"/>
      <c r="AQ15" s="81"/>
      <c r="AR15" s="81"/>
      <c r="AS15" s="82"/>
      <c r="AT15" s="94" t="s">
        <v>11</v>
      </c>
      <c r="AU15" s="95"/>
      <c r="AV15" s="95"/>
      <c r="AW15" s="95"/>
      <c r="AX15" s="96"/>
      <c r="AY15" s="94" t="s">
        <v>12</v>
      </c>
      <c r="AZ15" s="95"/>
      <c r="BA15" s="95"/>
      <c r="BB15" s="95"/>
      <c r="BC15" s="96"/>
    </row>
    <row r="16" spans="1:84" ht="126.75" customHeight="1">
      <c r="A16" s="90"/>
      <c r="B16" s="90"/>
      <c r="C16" s="90"/>
      <c r="D16" s="90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90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 t="str">
        <f t="shared" si="0"/>
        <v>нд</v>
      </c>
      <c r="Q18" s="69" t="str">
        <f t="shared" si="0"/>
        <v>нд</v>
      </c>
      <c r="R18" s="69" t="str">
        <f t="shared" si="0"/>
        <v>нд</v>
      </c>
      <c r="S18" s="69">
        <f t="shared" si="0"/>
        <v>0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>
        <f t="shared" si="0"/>
        <v>0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>
        <f t="shared" si="0"/>
        <v>0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>
        <f t="shared" si="1"/>
        <v>0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>
        <f t="shared" si="1"/>
        <v>0</v>
      </c>
      <c r="AT18" s="69">
        <v>0</v>
      </c>
      <c r="AU18" s="69" t="s">
        <v>75</v>
      </c>
      <c r="AV18" s="69" t="s">
        <v>75</v>
      </c>
      <c r="AW18" s="69" t="s">
        <v>75</v>
      </c>
      <c r="AX18" s="69">
        <v>0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>
        <v>0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 t="s">
        <v>75</v>
      </c>
      <c r="AE23" s="72" t="s">
        <v>75</v>
      </c>
      <c r="AF23" s="72" t="str">
        <f t="shared" ref="AF23:AM23" si="7">AF71</f>
        <v>нд</v>
      </c>
      <c r="AG23" s="72" t="str">
        <f t="shared" si="7"/>
        <v>нд</v>
      </c>
      <c r="AH23" s="72" t="str">
        <f t="shared" si="7"/>
        <v>нд</v>
      </c>
      <c r="AI23" s="72" t="s">
        <v>75</v>
      </c>
      <c r="AJ23" s="72" t="s">
        <v>75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 t="str">
        <f t="shared" si="8"/>
        <v>нд</v>
      </c>
      <c r="Q24" s="68" t="str">
        <f t="shared" si="8"/>
        <v>нд</v>
      </c>
      <c r="R24" s="68" t="str">
        <f t="shared" si="8"/>
        <v>нд</v>
      </c>
      <c r="S24" s="68">
        <f t="shared" si="8"/>
        <v>0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>
        <f t="shared" si="8"/>
        <v>0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>
        <f t="shared" si="8"/>
        <v>0</v>
      </c>
      <c r="AD24" s="76">
        <f>AD71</f>
        <v>1.119459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>
        <v>0</v>
      </c>
      <c r="AO24" s="73">
        <f t="shared" si="9"/>
        <v>0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>
        <f t="shared" si="9"/>
        <v>0</v>
      </c>
      <c r="AT24" s="70">
        <v>0</v>
      </c>
      <c r="AU24" s="70" t="s">
        <v>75</v>
      </c>
      <c r="AV24" s="70" t="s">
        <v>75</v>
      </c>
      <c r="AW24" s="70" t="s">
        <v>75</v>
      </c>
      <c r="AX24" s="70">
        <v>0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>
        <v>0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 t="str">
        <f t="shared" si="10"/>
        <v>нд</v>
      </c>
      <c r="Q26" s="69" t="str">
        <f t="shared" si="10"/>
        <v>нд</v>
      </c>
      <c r="R26" s="69" t="str">
        <f t="shared" si="10"/>
        <v>нд</v>
      </c>
      <c r="S26" s="69">
        <f t="shared" si="10"/>
        <v>0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>
        <f t="shared" si="10"/>
        <v>0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>
        <f t="shared" si="10"/>
        <v>0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>
        <f t="shared" si="11"/>
        <v>0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>
        <f t="shared" si="11"/>
        <v>0</v>
      </c>
      <c r="AT26" s="69">
        <f t="shared" si="11"/>
        <v>0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>
        <f t="shared" si="11"/>
        <v>0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>
        <f t="shared" si="11"/>
        <v>0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 t="str">
        <f t="shared" si="12"/>
        <v>нд</v>
      </c>
      <c r="Q71" s="68" t="str">
        <f t="shared" si="12"/>
        <v>нд</v>
      </c>
      <c r="R71" s="68" t="str">
        <f t="shared" si="12"/>
        <v>нд</v>
      </c>
      <c r="S71" s="68">
        <f t="shared" si="12"/>
        <v>0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>
        <f t="shared" si="12"/>
        <v>0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>
        <f t="shared" si="12"/>
        <v>0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>
        <f t="shared" si="13"/>
        <v>0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>
        <f t="shared" si="13"/>
        <v>0</v>
      </c>
      <c r="AT71" s="68">
        <f t="shared" si="13"/>
        <v>0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>
        <f t="shared" si="13"/>
        <v>0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>
        <f t="shared" si="13"/>
        <v>0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 t="s">
        <v>75</v>
      </c>
      <c r="Q72" s="45" t="s">
        <v>75</v>
      </c>
      <c r="R72" s="45" t="s">
        <v>75</v>
      </c>
      <c r="S72" s="74">
        <v>0</v>
      </c>
      <c r="T72" s="45" t="s">
        <v>75</v>
      </c>
      <c r="U72" s="45" t="s">
        <v>75</v>
      </c>
      <c r="V72" s="45" t="s">
        <v>75</v>
      </c>
      <c r="W72" s="45" t="s">
        <v>75</v>
      </c>
      <c r="X72" s="74">
        <v>0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>
        <v>0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>
        <v>0</v>
      </c>
      <c r="AP72" s="45" t="s">
        <v>75</v>
      </c>
      <c r="AQ72" s="45" t="s">
        <v>75</v>
      </c>
      <c r="AR72" s="45" t="s">
        <v>75</v>
      </c>
      <c r="AS72" s="45">
        <v>0</v>
      </c>
      <c r="AT72" s="37">
        <v>0</v>
      </c>
      <c r="AU72" s="37" t="s">
        <v>75</v>
      </c>
      <c r="AV72" s="37" t="s">
        <v>75</v>
      </c>
      <c r="AW72" s="37" t="s">
        <v>75</v>
      </c>
      <c r="AX72" s="37">
        <v>0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>
        <v>0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3" t="s">
        <v>175</v>
      </c>
      <c r="B75" s="84"/>
      <c r="C75" s="85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84"/>
      <c r="B76" s="84"/>
      <c r="C76" s="85"/>
      <c r="D76" s="84" t="s">
        <v>176</v>
      </c>
      <c r="E76" s="84"/>
      <c r="F76" s="84"/>
      <c r="G76" s="8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84"/>
      <c r="B79" s="84"/>
      <c r="C79" s="36"/>
      <c r="D79" s="84"/>
      <c r="E79" s="84"/>
      <c r="F79" s="84"/>
      <c r="G79" s="8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2022-02-02T07:51:01Z</dcterms:modified>
</cp:coreProperties>
</file>